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3\Validated Invoice Spreadsheets FY23\"/>
    </mc:Choice>
  </mc:AlternateContent>
  <xr:revisionPtr revIDLastSave="0" documentId="13_ncr:1_{65B145BB-4E97-4100-B5CB-2118FB4D42E4}" xr6:coauthVersionLast="47" xr6:coauthVersionMax="47" xr10:uidLastSave="{00000000-0000-0000-0000-000000000000}"/>
  <bookViews>
    <workbookView xWindow="19090" yWindow="-110" windowWidth="19420" windowHeight="1042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8" i="1" l="1"/>
  <c r="H51" i="1" s="1"/>
  <c r="H3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Bland, Vivian</author>
  </authors>
  <commentList>
    <comment ref="K19" authorId="0" shapeId="0" xr:uid="{0068ED09-DE32-4CF6-A3CC-9E6EDD74CD63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Comments note Street light pole fell over and is still on</t>
        </r>
      </text>
    </comment>
    <comment ref="K20" authorId="0" shapeId="0" xr:uid="{ACE3DFA0-6CD2-498D-878F-E4AEBAF372C9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MC FIRE DEPT, FOUND COUNTY STREET LIGHT POLE DOWN, PEPCO MADE SAFE.</t>
        </r>
      </text>
    </comment>
    <comment ref="K21" authorId="0" shapeId="0" xr:uid="{4621A6C5-6ACC-432E-BE2F-F3F21619EDAC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PEPCO CREW RESPONDED TO VEHICLE ACCIDENT, FOUND POLE</t>
        </r>
      </text>
    </comment>
    <comment ref="K22" authorId="0" shapeId="0" xr:uid="{87FF7202-42CA-409A-A295-8447E816FABB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PEPCO CREW RESPONDED TO VEHICLE ACCIDENT, FOUND POLE</t>
        </r>
      </text>
    </comment>
    <comment ref="K28" authorId="0" shapeId="0" xr:uid="{C0AB688F-276F-4ABA-8192-FE17448D3960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01003 pole on Silver Spring Avenue/Dixon Street lamps have been replaced but the base needs repairs to balance and stabilize it to avoid the lamps from falling off again. Please Note: over ten years this pole has been leaning</t>
        </r>
      </text>
    </comment>
  </commentList>
</comments>
</file>

<file path=xl/sharedStrings.xml><?xml version="1.0" encoding="utf-8"?>
<sst xmlns="http://schemas.openxmlformats.org/spreadsheetml/2006/main" count="209" uniqueCount="124">
  <si>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</si>
  <si>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</si>
  <si>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</si>
  <si>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</si>
  <si>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</si>
  <si>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</si>
  <si>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</si>
  <si>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</si>
  <si>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</si>
  <si>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</si>
  <si>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</si>
  <si>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</si>
  <si>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</si>
  <si>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</si>
  <si>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</si>
  <si>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</si>
  <si>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</si>
  <si>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KDC37 Cobra-Head &amp; Pole # 23 (26' Aluminum Pendant)</t>
  </si>
  <si>
    <t>KDC36 Colonial Post Top &amp; Pole # 15 or # 16 (16' fiberglass)</t>
  </si>
  <si>
    <t>MON110</t>
  </si>
  <si>
    <t>SCOPE OF WORK:</t>
  </si>
  <si>
    <t>KDPOLE16 16' Black Fiberglass</t>
  </si>
  <si>
    <t>Great Seneca Highway</t>
  </si>
  <si>
    <t>NEW05 Retrofitting existing Foundation, EA</t>
  </si>
  <si>
    <t>01003</t>
  </si>
  <si>
    <t>1/1/2023 to 1/15/2023</t>
  </si>
  <si>
    <t>230102-108</t>
  </si>
  <si>
    <t>Watershed Court</t>
  </si>
  <si>
    <t>08004</t>
  </si>
  <si>
    <t>230103-109</t>
  </si>
  <si>
    <t>Gold Mine Road</t>
  </si>
  <si>
    <t>03008</t>
  </si>
  <si>
    <t>(LABOR ONLY)KDPOLE16 16' Black Fiberglass (Straightened Pole)</t>
  </si>
  <si>
    <t>230103-104</t>
  </si>
  <si>
    <t>Lupine Court</t>
  </si>
  <si>
    <t>05001</t>
  </si>
  <si>
    <t>220812-134</t>
  </si>
  <si>
    <t>Broadbirch Drive</t>
  </si>
  <si>
    <t>02029</t>
  </si>
  <si>
    <t>KDC40 Rectilinear &amp; Pole # 19 (30' Round Tapered Aluminum)</t>
  </si>
  <si>
    <t>220814-102</t>
  </si>
  <si>
    <t>13098</t>
  </si>
  <si>
    <t>221118-103</t>
  </si>
  <si>
    <t>Richter Farm Road</t>
  </si>
  <si>
    <t>08034</t>
  </si>
  <si>
    <t>230101-102</t>
  </si>
  <si>
    <t>Airpark Road</t>
  </si>
  <si>
    <t>07033</t>
  </si>
  <si>
    <t>230103-112</t>
  </si>
  <si>
    <t>07039</t>
  </si>
  <si>
    <t>230105-104</t>
  </si>
  <si>
    <t>Thomas Farm Road</t>
  </si>
  <si>
    <t>19008</t>
  </si>
  <si>
    <t>Olde Mill Run</t>
  </si>
  <si>
    <t>16008</t>
  </si>
  <si>
    <t>230106-104</t>
  </si>
  <si>
    <t>Hollingsworth Terrace</t>
  </si>
  <si>
    <t>06003</t>
  </si>
  <si>
    <t>230104-104</t>
  </si>
  <si>
    <t>06002</t>
  </si>
  <si>
    <t>221230-105</t>
  </si>
  <si>
    <t>Waring Station Road</t>
  </si>
  <si>
    <t>18103</t>
  </si>
  <si>
    <t>230101-101</t>
  </si>
  <si>
    <t>Bonifant Road</t>
  </si>
  <si>
    <t>01081</t>
  </si>
  <si>
    <t>230103-108</t>
  </si>
  <si>
    <t>Cherry Hill Road</t>
  </si>
  <si>
    <t>11013</t>
  </si>
  <si>
    <t>230109-103</t>
  </si>
  <si>
    <t>18144</t>
  </si>
  <si>
    <t>230109-106</t>
  </si>
  <si>
    <t>Rippling Brook Drive</t>
  </si>
  <si>
    <t>10012</t>
  </si>
  <si>
    <t>230111-107</t>
  </si>
  <si>
    <t>Ennalls Avenue</t>
  </si>
  <si>
    <t>03013</t>
  </si>
  <si>
    <t>KDLUM11 Wheaton Decorative Vehicular</t>
  </si>
  <si>
    <t>230110-101</t>
  </si>
  <si>
    <t>Cherry Valley Drive</t>
  </si>
  <si>
    <t>04032</t>
  </si>
  <si>
    <t>230111-104</t>
  </si>
  <si>
    <t>221219-107</t>
  </si>
  <si>
    <t>Silver Spring Avenue</t>
  </si>
  <si>
    <t>(LABOR ONLY)KDPOLE25 12' Cast Post Residential Decorative (Straightened Pole)</t>
  </si>
  <si>
    <t>1/5/2023</t>
  </si>
  <si>
    <t>1/9/2023</t>
  </si>
  <si>
    <t>REDSIDENTS INFO</t>
  </si>
  <si>
    <t>NOTES</t>
  </si>
  <si>
    <t>LED</t>
  </si>
  <si>
    <t xml:space="preserve">CBD  </t>
  </si>
  <si>
    <t>CONTROL ID</t>
  </si>
  <si>
    <t>REPORTED AS</t>
  </si>
  <si>
    <t>Knockdown</t>
  </si>
  <si>
    <t>Tali Johnson 301-651-5037</t>
  </si>
  <si>
    <t>Replaced Fixture &amp; Pole 1/3/23</t>
  </si>
  <si>
    <t>No</t>
  </si>
  <si>
    <t>Leaning Pole</t>
  </si>
  <si>
    <t>cplmv8983@gmail.com</t>
  </si>
  <si>
    <t>Straightned Pole 1/4/23</t>
  </si>
  <si>
    <t>Straightned Pole 1/9/23</t>
  </si>
  <si>
    <t>Vivian Lewis MCDOT</t>
  </si>
  <si>
    <t>Replaced Fixture &amp; Pole 1/4/23</t>
  </si>
  <si>
    <t>No information provided</t>
  </si>
  <si>
    <t>Replaced Fixture &amp; Pole 1/5/23</t>
  </si>
  <si>
    <t>Replaced Fixture &amp; Pole 1/6/23</t>
  </si>
  <si>
    <t>Replaced Fixture &amp; Pole 1/9/23</t>
  </si>
  <si>
    <t xml:space="preserve"> Replaced Fixture &amp; Pole 1/5/23, retro-fitted base</t>
  </si>
  <si>
    <t>Cycling On/Off</t>
  </si>
  <si>
    <t>Laura 571-277-8700</t>
  </si>
  <si>
    <t>Michael Montas 202-833-7500</t>
  </si>
  <si>
    <t xml:space="preserve"> Replaced Fixture &amp; Pole 1/9/23, retro-fitted base</t>
  </si>
  <si>
    <t>Replaced Fixture &amp; Pole 1/10/23</t>
  </si>
  <si>
    <t>Katherine Mazo 301-247-7329</t>
  </si>
  <si>
    <t>Globe Broken</t>
  </si>
  <si>
    <t>Carlos Valladares 703-928-6826</t>
  </si>
  <si>
    <t>Replaced Fixture 1/12/23</t>
  </si>
  <si>
    <t>Wheaton</t>
  </si>
  <si>
    <t>royrodriguez@live.com</t>
  </si>
  <si>
    <t>Replaced Fixture &amp; Pole 1/12/23</t>
  </si>
  <si>
    <t>Replaced Pole Only 1/12/2023</t>
  </si>
  <si>
    <t>Carson Henry</t>
  </si>
  <si>
    <t>Straightened Pole 1/12/23</t>
  </si>
  <si>
    <t>Silver Spring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</si>
</sst>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10" applyNumberFormat="0" applyAlignment="0" applyProtection="0"/>
    <xf numFmtId="0" fontId="20" fillId="7" borderId="11" applyNumberFormat="0" applyAlignment="0" applyProtection="0"/>
    <xf numFmtId="0" fontId="21" fillId="7" borderId="10" applyNumberFormat="0" applyAlignment="0" applyProtection="0"/>
    <xf numFmtId="0" fontId="22" fillId="0" borderId="12" applyNumberFormat="0" applyFill="0" applyAlignment="0" applyProtection="0"/>
    <xf numFmtId="0" fontId="23" fillId="8" borderId="13" applyNumberFormat="0" applyAlignment="0" applyProtection="0"/>
    <xf numFmtId="0" fontId="24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25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9" fillId="0" borderId="0" applyNumberFormat="0" applyFill="0" applyBorder="0" applyAlignment="0" applyProtection="0"/>
  </cellStyleXfs>
  <cellXfs count="101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4" fontId="4" fillId="0" borderId="0" xfId="3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0" fontId="10" fillId="0" borderId="1" xfId="0" applyFont="1" applyBorder="1" applyAlignment="1">
      <alignment wrapText="1"/>
    </xf>
    <xf numFmtId="0" fontId="11" fillId="0" borderId="1" xfId="2" applyFont="1" applyBorder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 wrapText="1"/>
    </xf>
    <xf numFmtId="8" fontId="0" fillId="0" borderId="1" xfId="0" applyNumberFormat="1" applyBorder="1" applyAlignment="1">
      <alignment horizontal="center" vertical="center"/>
    </xf>
    <xf numFmtId="0" fontId="6" fillId="2" borderId="3" xfId="2" applyFont="1" applyFill="1" applyBorder="1" applyAlignment="1">
      <alignment horizontal="center"/>
    </xf>
    <xf numFmtId="49" fontId="6" fillId="2" borderId="3" xfId="2" applyNumberFormat="1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wrapText="1"/>
    </xf>
    <xf numFmtId="44" fontId="5" fillId="2" borderId="3" xfId="3" applyFont="1" applyFill="1" applyBorder="1" applyAlignment="1">
      <alignment horizontal="center"/>
    </xf>
    <xf numFmtId="49" fontId="1" fillId="0" borderId="0" xfId="2" applyNumberFormat="1" applyAlignment="1">
      <alignment horizontal="center" vertical="center"/>
    </xf>
    <xf numFmtId="0" fontId="1" fillId="0" borderId="0" xfId="2" applyAlignment="1">
      <alignment horizontal="center"/>
    </xf>
    <xf numFmtId="0" fontId="2" fillId="0" borderId="0" xfId="2" applyFont="1" applyAlignment="1">
      <alignment horizontal="right" wrapText="1"/>
    </xf>
    <xf numFmtId="44" fontId="0" fillId="0" borderId="1" xfId="1" applyFont="1" applyBorder="1" applyAlignment="1">
      <alignment horizontal="right" vertical="center"/>
    </xf>
    <xf numFmtId="44" fontId="1" fillId="0" borderId="1" xfId="2" applyNumberFormat="1" applyBorder="1"/>
    <xf numFmtId="44" fontId="1" fillId="0" borderId="0" xfId="2" applyNumberFormat="1"/>
    <xf numFmtId="44" fontId="5" fillId="0" borderId="16" xfId="3" applyFont="1" applyBorder="1"/>
    <xf numFmtId="14" fontId="5" fillId="0" borderId="0" xfId="2" applyNumberFormat="1" applyFont="1" applyAlignment="1">
      <alignment horizontal="left" wrapText="1"/>
    </xf>
    <xf numFmtId="0" fontId="7" fillId="0" borderId="0" xfId="2" applyFont="1" applyAlignment="1">
      <alignment horizontal="left" wrapText="1"/>
    </xf>
    <xf numFmtId="0" fontId="0" fillId="0" borderId="1" xfId="0" applyBorder="1" applyAlignment="1">
      <alignment horizontal="center"/>
    </xf>
    <xf numFmtId="44" fontId="0" fillId="0" borderId="1" xfId="1" applyFont="1" applyBorder="1"/>
    <xf numFmtId="0" fontId="1" fillId="0" borderId="1" xfId="2" applyBorder="1" applyAlignment="1">
      <alignment horizontal="center" vertical="center"/>
    </xf>
    <xf numFmtId="49" fontId="1" fillId="0" borderId="1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2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left" wrapText="1"/>
    </xf>
    <xf numFmtId="0" fontId="6" fillId="2" borderId="3" xfId="2" applyFont="1" applyFill="1" applyBorder="1"/>
    <xf numFmtId="44" fontId="2" fillId="0" borderId="3" xfId="1" applyFont="1" applyFill="1" applyBorder="1"/>
    <xf numFmtId="0" fontId="6" fillId="2" borderId="1" xfId="2" applyFont="1" applyFill="1" applyBorder="1"/>
    <xf numFmtId="0" fontId="11" fillId="0" borderId="1" xfId="2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0" xfId="2" applyAlignment="1">
      <alignment wrapText="1"/>
    </xf>
    <xf numFmtId="0" fontId="5" fillId="0" borderId="0" xfId="2" applyFont="1" applyAlignment="1">
      <alignment horizontal="right" wrapText="1"/>
    </xf>
    <xf numFmtId="0" fontId="0" fillId="0" borderId="1" xfId="0" applyBorder="1" applyAlignment="1">
      <alignment wrapText="1"/>
    </xf>
    <xf numFmtId="0" fontId="1" fillId="0" borderId="0" xfId="2" applyFill="1"/>
    <xf numFmtId="0" fontId="1" fillId="0" borderId="2" xfId="2" applyFill="1" applyBorder="1" applyAlignment="1">
      <alignment horizontal="center" vertical="center"/>
    </xf>
    <xf numFmtId="14" fontId="1" fillId="0" borderId="2" xfId="2" applyNumberFormat="1" applyFill="1" applyBorder="1" applyAlignment="1">
      <alignment horizontal="center" vertical="center" wrapText="1"/>
    </xf>
    <xf numFmtId="0" fontId="1" fillId="0" borderId="2" xfId="2" applyFill="1" applyBorder="1" applyAlignment="1">
      <alignment horizontal="left" vertical="center" wrapText="1"/>
    </xf>
    <xf numFmtId="49" fontId="1" fillId="0" borderId="2" xfId="2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44" fontId="0" fillId="0" borderId="2" xfId="1" applyFont="1" applyFill="1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49" fontId="1" fillId="0" borderId="2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" fillId="0" borderId="2" xfId="2" applyBorder="1" applyAlignment="1">
      <alignment horizontal="center" vertical="center" wrapText="1"/>
    </xf>
    <xf numFmtId="44" fontId="0" fillId="0" borderId="2" xfId="1" applyFont="1" applyBorder="1" applyAlignment="1">
      <alignment horizontal="center" vertical="center"/>
    </xf>
    <xf numFmtId="0" fontId="1" fillId="0" borderId="2" xfId="2" applyBorder="1" applyAlignment="1">
      <alignment horizontal="left" vertical="center" wrapText="1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44" fontId="27" fillId="34" borderId="17" xfId="3" applyFont="1" applyFill="1" applyBorder="1" applyAlignment="1">
      <alignment horizontal="center" vertical="center" wrapText="1"/>
    </xf>
    <xf numFmtId="0" fontId="28" fillId="34" borderId="18" xfId="2" applyFont="1" applyFill="1" applyBorder="1" applyAlignment="1">
      <alignment horizontal="center" vertical="center" wrapText="1"/>
    </xf>
    <xf numFmtId="44" fontId="28" fillId="34" borderId="19" xfId="3" applyFont="1" applyFill="1" applyBorder="1" applyAlignment="1">
      <alignment horizontal="center" vertical="center" wrapText="1"/>
    </xf>
    <xf numFmtId="44" fontId="28" fillId="34" borderId="18" xfId="3" applyFont="1" applyFill="1" applyBorder="1" applyAlignment="1">
      <alignment horizontal="center" vertical="center" wrapText="1"/>
    </xf>
    <xf numFmtId="44" fontId="28" fillId="34" borderId="20" xfId="3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29" fillId="0" borderId="1" xfId="46" applyFont="1" applyBorder="1" applyAlignment="1">
      <alignment horizontal="center" vertical="center"/>
    </xf>
    <xf numFmtId="0" fontId="29" fillId="0" borderId="1" xfId="46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3</xdr:rowOff>
    </xdr:from>
    <xdr:to>
      <xdr:col>2</xdr:col>
      <xdr:colOff>66675</xdr:colOff>
      <xdr:row>4</xdr:row>
      <xdr:rowOff>95589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3"/>
          <a:ext cx="1575432" cy="1267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12924&amp;PType=L" TargetMode="External"/><Relationship Id="rId13" Type="http://schemas.openxmlformats.org/officeDocument/2006/relationships/hyperlink" Target="https://ex02.montgomerycountymd.gov/ojn6/ijn7/StreetLightAdmin/PoleDetails.aspx?CID=17659&amp;PType=L" TargetMode="External"/><Relationship Id="rId18" Type="http://schemas.openxmlformats.org/officeDocument/2006/relationships/hyperlink" Target="https://ex02.montgomerycountymd.gov/ojn6/ijn7/StreetLightAdmin/PoleDetails.aspx?CID=57368&amp;PType=L" TargetMode="External"/><Relationship Id="rId3" Type="http://schemas.openxmlformats.org/officeDocument/2006/relationships/hyperlink" Target="mailto:cplmv8983@gmail.com" TargetMode="External"/><Relationship Id="rId21" Type="http://schemas.openxmlformats.org/officeDocument/2006/relationships/hyperlink" Target="https://ex02.montgomerycountymd.gov/ojn6/ijn7/StreetLightAdmin/PoleDetails.aspx?CID=1988&amp;PType=L" TargetMode="External"/><Relationship Id="rId7" Type="http://schemas.openxmlformats.org/officeDocument/2006/relationships/hyperlink" Target="https://ex02.montgomerycountymd.gov/ojn6/ijn7/StreetLightAdmin/PoleDetails.aspx?CID=46322&amp;PType=L" TargetMode="External"/><Relationship Id="rId12" Type="http://schemas.openxmlformats.org/officeDocument/2006/relationships/hyperlink" Target="https://ex02.montgomerycountymd.gov/ojn6/ijn7/StreetLightAdmin/PoleDetails.aspx?CID=13036&amp;PType=L" TargetMode="External"/><Relationship Id="rId17" Type="http://schemas.openxmlformats.org/officeDocument/2006/relationships/hyperlink" Target="https://ex02.montgomerycountymd.gov/ojn6/ijn7/StreetLightAdmin/PoleDetails.aspx?CID=2545&amp;PType=L" TargetMode="External"/><Relationship Id="rId25" Type="http://schemas.openxmlformats.org/officeDocument/2006/relationships/comments" Target="../comments1.xml"/><Relationship Id="rId2" Type="http://schemas.openxmlformats.org/officeDocument/2006/relationships/hyperlink" Target="https://ex02.montgomerycountymd.gov/ojn6/ijn7/StreetLightAdmin/PoleDetails.aspx?CID=16671&amp;PType=L" TargetMode="External"/><Relationship Id="rId16" Type="http://schemas.openxmlformats.org/officeDocument/2006/relationships/hyperlink" Target="https://ex02.montgomerycountymd.gov/ojn6/ijn7/StreetLightAdmin/PoleDetails.aspx?CID=17698&amp;PType=L" TargetMode="External"/><Relationship Id="rId20" Type="http://schemas.openxmlformats.org/officeDocument/2006/relationships/hyperlink" Target="https://ex02.montgomerycountymd.gov/ojn6/ijn7/StreetLightAdmin/PoleDetails.aspx?CID=12984&amp;PType=L" TargetMode="External"/><Relationship Id="rId1" Type="http://schemas.openxmlformats.org/officeDocument/2006/relationships/hyperlink" Target="https://ex02.montgomerycountymd.gov/ojn6/ijn7/StreetLightAdmin/PoleDetails.aspx?CID=12521&amp;PType=L" TargetMode="External"/><Relationship Id="rId6" Type="http://schemas.openxmlformats.org/officeDocument/2006/relationships/hyperlink" Target="https://ex02.montgomerycountymd.gov/ojn6/ijn7/StreetLightAdmin/PoleDetails.aspx?CID=16180&amp;PType=L" TargetMode="External"/><Relationship Id="rId11" Type="http://schemas.openxmlformats.org/officeDocument/2006/relationships/hyperlink" Target="https://ex02.montgomerycountymd.gov/ojn6/ijn7/StreetLightAdmin/PoleDetails.aspx?CID=13037&amp;PType=L" TargetMode="External"/><Relationship Id="rId24" Type="http://schemas.openxmlformats.org/officeDocument/2006/relationships/vmlDrawing" Target="../drawings/vmlDrawing1.vml"/><Relationship Id="rId5" Type="http://schemas.openxmlformats.org/officeDocument/2006/relationships/hyperlink" Target="https://ex02.montgomerycountymd.gov/ojn6/ijn7/StreetLightAdmin/PoleDetails.aspx?CID=2819&amp;PType=L" TargetMode="External"/><Relationship Id="rId15" Type="http://schemas.openxmlformats.org/officeDocument/2006/relationships/hyperlink" Target="https://ex02.montgomerycountymd.gov/ojn6/ijn7/StreetLightAdmin/PoleDetails.aspx?CID=21726&amp;PType=L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https://ex02.montgomerycountymd.gov/ojn6/ijn7/StreetLightAdmin/PoleDetails.aspx?CID=18376&amp;PType=L" TargetMode="External"/><Relationship Id="rId19" Type="http://schemas.openxmlformats.org/officeDocument/2006/relationships/hyperlink" Target="https://ex02.montgomerycountymd.gov/ojn6/ijn7/StreetLightAdmin/PoleDetails.aspx?CID=14264&amp;PType=L" TargetMode="External"/><Relationship Id="rId4" Type="http://schemas.openxmlformats.org/officeDocument/2006/relationships/hyperlink" Target="https://ex02.montgomerycountymd.gov/ojn6/ijn7/StreetLightAdmin/PoleDetails.aspx?CID=11335&amp;PType=L" TargetMode="External"/><Relationship Id="rId9" Type="http://schemas.openxmlformats.org/officeDocument/2006/relationships/hyperlink" Target="https://ex02.montgomerycountymd.gov/ojn6/ijn7/StreetLightAdmin/PoleDetails.aspx?CID=12918&amp;PType=L" TargetMode="External"/><Relationship Id="rId14" Type="http://schemas.openxmlformats.org/officeDocument/2006/relationships/hyperlink" Target="https://ex02.montgomerycountymd.gov/ojn6/ijn7/StreetLightAdmin/PoleDetails.aspx?CID=8090&amp;PType=L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N57"/>
  <sheetViews>
    <sheetView tabSelected="1" topLeftCell="A10" workbookViewId="0">
      <selection activeCell="B16" sqref="B16"/>
    </sheetView>
  </sheetViews>
  <sheetFormatPr defaultColWidth="9.140625" defaultRowHeight="15" x14ac:dyDescent="0.25"/>
  <cols>
    <col min="1" max="1" width="7.85546875" style="1" customWidth="1"/>
    <col min="2" max="2" width="19" style="1" customWidth="1"/>
    <col min="3" max="3" width="22.28515625" style="1" customWidth="1"/>
    <col min="4" max="4" width="10.85546875" style="1" customWidth="1"/>
    <col min="5" max="5" width="12" style="1" customWidth="1"/>
    <col min="6" max="6" width="10.42578125" style="22" customWidth="1"/>
    <col min="7" max="7" width="43.140625" style="43" customWidth="1"/>
    <col min="8" max="8" width="16.140625" style="1" customWidth="1"/>
    <col min="9" max="9" width="9.140625" style="1"/>
    <col min="10" max="10" width="23.7109375" style="1" customWidth="1"/>
    <col min="11" max="11" width="34.7109375" style="1" customWidth="1"/>
    <col min="12" max="12" width="13.7109375" style="1" customWidth="1"/>
    <col min="13" max="13" width="12.140625" style="1" customWidth="1"/>
    <col min="14" max="14" width="16.7109375" style="1" customWidth="1"/>
    <col min="15" max="16384" width="9.140625" style="1"/>
  </cols>
  <sheetData>
    <row r="1" spans="1:14" ht="47.25" customHeight="1" x14ac:dyDescent="0.25">
      <c r="A1" s="83" t="s">
        <v>0</v>
      </c>
      <c r="B1" s="83"/>
      <c r="C1" s="83"/>
      <c r="D1" s="83"/>
      <c r="E1" s="83"/>
      <c r="F1" s="83"/>
      <c r="G1" s="83"/>
      <c r="H1" s="83"/>
    </row>
    <row r="2" spans="1:14" x14ac:dyDescent="0.25">
      <c r="A2" s="3"/>
      <c r="B2" s="2"/>
      <c r="C2" s="2"/>
      <c r="D2" s="4"/>
      <c r="E2" s="2"/>
      <c r="F2" s="36" t="s">
        <v>1</v>
      </c>
      <c r="G2" s="28">
        <v>44941</v>
      </c>
      <c r="H2" s="5"/>
    </row>
    <row r="3" spans="1:14" x14ac:dyDescent="0.25">
      <c r="A3" s="3"/>
      <c r="B3" s="2"/>
      <c r="C3" s="2"/>
      <c r="D3" s="4"/>
      <c r="E3" s="84" t="s">
        <v>16</v>
      </c>
      <c r="F3" s="84"/>
      <c r="G3" s="28" t="s">
        <v>19</v>
      </c>
      <c r="H3" s="5"/>
    </row>
    <row r="4" spans="1:14" x14ac:dyDescent="0.25">
      <c r="A4" s="3"/>
      <c r="B4" s="2"/>
      <c r="C4" s="2"/>
      <c r="D4" s="4"/>
      <c r="E4" s="85" t="s">
        <v>2</v>
      </c>
      <c r="F4" s="85"/>
      <c r="G4" s="29"/>
      <c r="H4" s="5"/>
    </row>
    <row r="5" spans="1:14" x14ac:dyDescent="0.25">
      <c r="A5" s="3"/>
      <c r="B5" s="2"/>
      <c r="C5" s="2"/>
      <c r="D5" s="4"/>
      <c r="E5" s="86" t="s">
        <v>20</v>
      </c>
      <c r="F5" s="86"/>
      <c r="G5" s="37" t="s">
        <v>25</v>
      </c>
      <c r="H5" s="8"/>
    </row>
    <row r="6" spans="1:14" x14ac:dyDescent="0.25">
      <c r="A6" s="3"/>
      <c r="B6" s="2"/>
      <c r="C6" s="2"/>
      <c r="D6" s="4"/>
      <c r="E6" s="6"/>
      <c r="F6" s="6"/>
      <c r="G6" s="7"/>
      <c r="H6" s="8"/>
    </row>
    <row r="7" spans="1:14" ht="15.75" thickBot="1" x14ac:dyDescent="0.3">
      <c r="A7" s="87" t="s">
        <v>3</v>
      </c>
      <c r="B7" s="88"/>
      <c r="C7" s="88"/>
      <c r="D7" s="88"/>
      <c r="E7" s="88"/>
      <c r="F7" s="88"/>
      <c r="G7" s="88"/>
      <c r="H7" s="89"/>
    </row>
    <row r="8" spans="1:14" ht="31.5" x14ac:dyDescent="0.25">
      <c r="A8" s="17" t="s">
        <v>13</v>
      </c>
      <c r="B8" s="17" t="s">
        <v>4</v>
      </c>
      <c r="C8" s="38" t="s">
        <v>5</v>
      </c>
      <c r="D8" s="18" t="s">
        <v>6</v>
      </c>
      <c r="E8" s="19" t="s">
        <v>7</v>
      </c>
      <c r="F8" s="17" t="s">
        <v>8</v>
      </c>
      <c r="G8" s="19" t="s">
        <v>9</v>
      </c>
      <c r="H8" s="20" t="s">
        <v>10</v>
      </c>
      <c r="I8" s="90" t="s">
        <v>89</v>
      </c>
      <c r="J8" s="91" t="s">
        <v>87</v>
      </c>
      <c r="K8" s="91" t="s">
        <v>88</v>
      </c>
      <c r="L8" s="92" t="s">
        <v>90</v>
      </c>
      <c r="M8" s="93" t="s">
        <v>91</v>
      </c>
      <c r="N8" s="94" t="s">
        <v>92</v>
      </c>
    </row>
    <row r="9" spans="1:14" ht="30" customHeight="1" x14ac:dyDescent="0.25">
      <c r="A9" s="54">
        <v>1</v>
      </c>
      <c r="B9" s="63" t="s">
        <v>26</v>
      </c>
      <c r="C9" s="56" t="s">
        <v>27</v>
      </c>
      <c r="D9" s="57" t="s">
        <v>28</v>
      </c>
      <c r="E9" s="55">
        <v>44929</v>
      </c>
      <c r="F9" s="58">
        <v>36</v>
      </c>
      <c r="G9" s="59" t="s">
        <v>18</v>
      </c>
      <c r="H9" s="60">
        <v>1207.1300000000001</v>
      </c>
      <c r="I9" s="95">
        <v>100</v>
      </c>
      <c r="J9" s="95" t="s">
        <v>94</v>
      </c>
      <c r="K9" s="95" t="s">
        <v>95</v>
      </c>
      <c r="L9" s="95" t="s">
        <v>96</v>
      </c>
      <c r="M9" s="96">
        <v>12521</v>
      </c>
      <c r="N9" s="95" t="s">
        <v>93</v>
      </c>
    </row>
    <row r="10" spans="1:14" ht="15" customHeight="1" x14ac:dyDescent="0.25">
      <c r="A10" s="54">
        <v>2</v>
      </c>
      <c r="B10" s="63" t="s">
        <v>29</v>
      </c>
      <c r="C10" s="56" t="s">
        <v>30</v>
      </c>
      <c r="D10" s="57" t="s">
        <v>31</v>
      </c>
      <c r="E10" s="55">
        <v>44930</v>
      </c>
      <c r="F10" s="58">
        <v>16</v>
      </c>
      <c r="G10" s="59" t="s">
        <v>32</v>
      </c>
      <c r="H10" s="60">
        <v>214.6</v>
      </c>
      <c r="I10" s="95">
        <v>70</v>
      </c>
      <c r="J10" s="96" t="s">
        <v>98</v>
      </c>
      <c r="K10" s="95" t="s">
        <v>99</v>
      </c>
      <c r="L10" s="95" t="s">
        <v>96</v>
      </c>
      <c r="M10" s="96">
        <v>16671</v>
      </c>
      <c r="N10" s="95" t="s">
        <v>97</v>
      </c>
    </row>
    <row r="11" spans="1:14" ht="15" customHeight="1" x14ac:dyDescent="0.25">
      <c r="A11" s="54">
        <v>3</v>
      </c>
      <c r="B11" s="63" t="s">
        <v>33</v>
      </c>
      <c r="C11" s="56" t="s">
        <v>34</v>
      </c>
      <c r="D11" s="57" t="s">
        <v>35</v>
      </c>
      <c r="E11" s="55">
        <v>44930</v>
      </c>
      <c r="F11" s="58">
        <v>36</v>
      </c>
      <c r="G11" s="59" t="s">
        <v>18</v>
      </c>
      <c r="H11" s="60">
        <v>1207.1300000000001</v>
      </c>
      <c r="I11" s="95">
        <v>70</v>
      </c>
      <c r="J11" s="95" t="s">
        <v>101</v>
      </c>
      <c r="K11" s="95" t="s">
        <v>102</v>
      </c>
      <c r="L11" s="95" t="s">
        <v>96</v>
      </c>
      <c r="M11" s="97">
        <v>11335</v>
      </c>
      <c r="N11" s="95" t="s">
        <v>93</v>
      </c>
    </row>
    <row r="12" spans="1:14" ht="15" customHeight="1" x14ac:dyDescent="0.25">
      <c r="A12" s="54">
        <v>4</v>
      </c>
      <c r="B12" s="55" t="s">
        <v>36</v>
      </c>
      <c r="C12" s="56" t="s">
        <v>37</v>
      </c>
      <c r="D12" s="57" t="s">
        <v>38</v>
      </c>
      <c r="E12" s="55">
        <v>44930</v>
      </c>
      <c r="F12" s="58">
        <v>40</v>
      </c>
      <c r="G12" s="59" t="s">
        <v>39</v>
      </c>
      <c r="H12" s="60">
        <v>3862.8</v>
      </c>
      <c r="I12" s="95">
        <v>150</v>
      </c>
      <c r="J12" s="95" t="s">
        <v>103</v>
      </c>
      <c r="K12" s="95" t="s">
        <v>102</v>
      </c>
      <c r="L12" s="95" t="s">
        <v>96</v>
      </c>
      <c r="M12" s="96">
        <v>2819</v>
      </c>
      <c r="N12" s="95" t="s">
        <v>93</v>
      </c>
    </row>
    <row r="13" spans="1:14" ht="15" customHeight="1" x14ac:dyDescent="0.25">
      <c r="A13" s="54">
        <v>5</v>
      </c>
      <c r="B13" s="55" t="s">
        <v>40</v>
      </c>
      <c r="C13" s="56" t="s">
        <v>22</v>
      </c>
      <c r="D13" s="57" t="s">
        <v>41</v>
      </c>
      <c r="E13" s="55">
        <v>44931</v>
      </c>
      <c r="F13" s="58">
        <v>40</v>
      </c>
      <c r="G13" s="59" t="s">
        <v>39</v>
      </c>
      <c r="H13" s="60">
        <v>3862.8</v>
      </c>
      <c r="I13" s="95">
        <v>150</v>
      </c>
      <c r="J13" s="95" t="s">
        <v>103</v>
      </c>
      <c r="K13" s="95" t="s">
        <v>104</v>
      </c>
      <c r="L13" s="95" t="s">
        <v>96</v>
      </c>
      <c r="M13" s="96">
        <v>16180</v>
      </c>
      <c r="N13" s="95" t="s">
        <v>93</v>
      </c>
    </row>
    <row r="14" spans="1:14" ht="30" customHeight="1" x14ac:dyDescent="0.25">
      <c r="A14" s="54">
        <v>6</v>
      </c>
      <c r="B14" s="55" t="s">
        <v>42</v>
      </c>
      <c r="C14" s="56" t="s">
        <v>43</v>
      </c>
      <c r="D14" s="57" t="s">
        <v>44</v>
      </c>
      <c r="E14" s="55">
        <v>44931</v>
      </c>
      <c r="F14" s="58">
        <v>40</v>
      </c>
      <c r="G14" s="59" t="s">
        <v>39</v>
      </c>
      <c r="H14" s="60">
        <v>3862.8</v>
      </c>
      <c r="I14" s="95">
        <v>150</v>
      </c>
      <c r="J14" s="95" t="s">
        <v>103</v>
      </c>
      <c r="K14" s="98" t="s">
        <v>107</v>
      </c>
      <c r="L14" s="95" t="s">
        <v>96</v>
      </c>
      <c r="M14" s="96">
        <v>46322</v>
      </c>
      <c r="N14" s="95" t="s">
        <v>93</v>
      </c>
    </row>
    <row r="15" spans="1:14" ht="15" customHeight="1" x14ac:dyDescent="0.25">
      <c r="A15" s="54">
        <v>7</v>
      </c>
      <c r="B15" s="55" t="s">
        <v>45</v>
      </c>
      <c r="C15" s="56" t="s">
        <v>46</v>
      </c>
      <c r="D15" s="57" t="s">
        <v>47</v>
      </c>
      <c r="E15" s="55">
        <v>44932</v>
      </c>
      <c r="F15" s="61">
        <v>37</v>
      </c>
      <c r="G15" s="62" t="s">
        <v>17</v>
      </c>
      <c r="H15" s="64">
        <v>2618.1299999999997</v>
      </c>
      <c r="I15" s="95">
        <v>150</v>
      </c>
      <c r="J15" s="95" t="s">
        <v>103</v>
      </c>
      <c r="K15" s="95" t="s">
        <v>105</v>
      </c>
      <c r="L15" s="95" t="s">
        <v>96</v>
      </c>
      <c r="M15" s="96">
        <v>12918</v>
      </c>
      <c r="N15" s="95" t="s">
        <v>93</v>
      </c>
    </row>
    <row r="16" spans="1:14" ht="15" customHeight="1" x14ac:dyDescent="0.25">
      <c r="A16" s="54">
        <v>8</v>
      </c>
      <c r="B16" s="55" t="s">
        <v>48</v>
      </c>
      <c r="C16" s="56" t="s">
        <v>46</v>
      </c>
      <c r="D16" s="57" t="s">
        <v>49</v>
      </c>
      <c r="E16" s="55">
        <v>44932</v>
      </c>
      <c r="F16" s="61">
        <v>37</v>
      </c>
      <c r="G16" s="62" t="s">
        <v>17</v>
      </c>
      <c r="H16" s="64">
        <v>2618.1299999999997</v>
      </c>
      <c r="I16" s="95">
        <v>150</v>
      </c>
      <c r="J16" s="95" t="s">
        <v>103</v>
      </c>
      <c r="K16" s="95" t="s">
        <v>105</v>
      </c>
      <c r="L16" s="95" t="s">
        <v>96</v>
      </c>
      <c r="M16" s="96">
        <v>12924</v>
      </c>
      <c r="N16" s="95" t="s">
        <v>93</v>
      </c>
    </row>
    <row r="17" spans="1:14" ht="15" customHeight="1" x14ac:dyDescent="0.25">
      <c r="A17" s="54">
        <v>9</v>
      </c>
      <c r="B17" s="55" t="s">
        <v>50</v>
      </c>
      <c r="C17" s="56" t="s">
        <v>51</v>
      </c>
      <c r="D17" s="57" t="s">
        <v>52</v>
      </c>
      <c r="E17" s="55">
        <v>44935</v>
      </c>
      <c r="F17" s="58">
        <v>16</v>
      </c>
      <c r="G17" s="59" t="s">
        <v>32</v>
      </c>
      <c r="H17" s="60">
        <v>214.6</v>
      </c>
      <c r="I17" s="95">
        <v>70</v>
      </c>
      <c r="J17" s="95" t="s">
        <v>103</v>
      </c>
      <c r="K17" s="95" t="s">
        <v>100</v>
      </c>
      <c r="L17" s="95" t="s">
        <v>96</v>
      </c>
      <c r="M17" s="96">
        <v>18376</v>
      </c>
      <c r="N17" s="95" t="s">
        <v>97</v>
      </c>
    </row>
    <row r="18" spans="1:14" ht="15" customHeight="1" x14ac:dyDescent="0.25">
      <c r="A18" s="54">
        <v>11</v>
      </c>
      <c r="B18" s="55" t="s">
        <v>55</v>
      </c>
      <c r="C18" s="65" t="s">
        <v>56</v>
      </c>
      <c r="D18" s="57" t="s">
        <v>57</v>
      </c>
      <c r="E18" s="55">
        <v>44935</v>
      </c>
      <c r="F18" s="61">
        <v>36</v>
      </c>
      <c r="G18" s="62" t="s">
        <v>18</v>
      </c>
      <c r="H18" s="64">
        <v>1207.1300000000001</v>
      </c>
      <c r="I18" s="95">
        <v>70</v>
      </c>
      <c r="J18" s="95" t="s">
        <v>101</v>
      </c>
      <c r="K18" s="95" t="s">
        <v>106</v>
      </c>
      <c r="L18" s="95" t="s">
        <v>96</v>
      </c>
      <c r="M18" s="96">
        <v>13037</v>
      </c>
      <c r="N18" s="95" t="s">
        <v>93</v>
      </c>
    </row>
    <row r="19" spans="1:14" ht="15" customHeight="1" x14ac:dyDescent="0.25">
      <c r="A19" s="54">
        <v>12</v>
      </c>
      <c r="B19" s="55" t="s">
        <v>58</v>
      </c>
      <c r="C19" s="65" t="s">
        <v>56</v>
      </c>
      <c r="D19" s="57" t="s">
        <v>59</v>
      </c>
      <c r="E19" s="55">
        <v>44935</v>
      </c>
      <c r="F19" s="61">
        <v>16</v>
      </c>
      <c r="G19" s="62" t="s">
        <v>32</v>
      </c>
      <c r="H19" s="64">
        <v>214.6</v>
      </c>
      <c r="I19" s="95"/>
      <c r="J19" s="95" t="s">
        <v>109</v>
      </c>
      <c r="K19" s="95" t="s">
        <v>100</v>
      </c>
      <c r="L19" s="95" t="s">
        <v>96</v>
      </c>
      <c r="M19" s="96">
        <v>13036</v>
      </c>
      <c r="N19" s="95" t="s">
        <v>108</v>
      </c>
    </row>
    <row r="20" spans="1:14" s="46" customFormat="1" ht="15" customHeight="1" x14ac:dyDescent="0.25">
      <c r="A20" s="47">
        <v>13</v>
      </c>
      <c r="B20" s="48" t="s">
        <v>60</v>
      </c>
      <c r="C20" s="49" t="s">
        <v>61</v>
      </c>
      <c r="D20" s="50" t="s">
        <v>62</v>
      </c>
      <c r="E20" s="48">
        <v>44935</v>
      </c>
      <c r="F20" s="51">
        <v>37</v>
      </c>
      <c r="G20" s="52" t="s">
        <v>17</v>
      </c>
      <c r="H20" s="53">
        <v>2618.1299999999997</v>
      </c>
      <c r="I20" s="99">
        <v>100</v>
      </c>
      <c r="J20" s="99" t="s">
        <v>110</v>
      </c>
      <c r="K20" s="99" t="s">
        <v>106</v>
      </c>
      <c r="L20" s="95" t="s">
        <v>96</v>
      </c>
      <c r="M20" s="96">
        <v>17659</v>
      </c>
      <c r="N20" s="95" t="s">
        <v>93</v>
      </c>
    </row>
    <row r="21" spans="1:14" s="46" customFormat="1" ht="30.75" customHeight="1" x14ac:dyDescent="0.25">
      <c r="A21" s="47">
        <v>14</v>
      </c>
      <c r="B21" s="48" t="s">
        <v>63</v>
      </c>
      <c r="C21" s="49" t="s">
        <v>64</v>
      </c>
      <c r="D21" s="50" t="s">
        <v>65</v>
      </c>
      <c r="E21" s="48">
        <v>44935</v>
      </c>
      <c r="F21" s="51">
        <v>37</v>
      </c>
      <c r="G21" s="52" t="s">
        <v>17</v>
      </c>
      <c r="H21" s="53">
        <v>2618.1299999999997</v>
      </c>
      <c r="I21" s="99">
        <v>100</v>
      </c>
      <c r="J21" s="95" t="s">
        <v>103</v>
      </c>
      <c r="K21" s="98" t="s">
        <v>111</v>
      </c>
      <c r="L21" s="95" t="s">
        <v>96</v>
      </c>
      <c r="M21" s="96">
        <v>8090</v>
      </c>
      <c r="N21" s="95" t="s">
        <v>93</v>
      </c>
    </row>
    <row r="22" spans="1:14" ht="27" customHeight="1" x14ac:dyDescent="0.25">
      <c r="A22" s="54">
        <v>15</v>
      </c>
      <c r="B22" s="55" t="s">
        <v>66</v>
      </c>
      <c r="C22" s="65" t="s">
        <v>67</v>
      </c>
      <c r="D22" s="57" t="s">
        <v>68</v>
      </c>
      <c r="E22" s="55">
        <v>44935</v>
      </c>
      <c r="F22" s="61">
        <v>37</v>
      </c>
      <c r="G22" s="62" t="s">
        <v>17</v>
      </c>
      <c r="H22" s="64">
        <v>2618.1299999999997</v>
      </c>
      <c r="I22" s="95">
        <v>150</v>
      </c>
      <c r="J22" s="95" t="s">
        <v>101</v>
      </c>
      <c r="K22" s="98" t="s">
        <v>111</v>
      </c>
      <c r="L22" s="95" t="s">
        <v>96</v>
      </c>
      <c r="M22" s="97">
        <v>21726</v>
      </c>
      <c r="N22" s="95" t="s">
        <v>93</v>
      </c>
    </row>
    <row r="23" spans="1:14" ht="15" customHeight="1" x14ac:dyDescent="0.25">
      <c r="A23" s="54">
        <v>16</v>
      </c>
      <c r="B23" s="55" t="s">
        <v>69</v>
      </c>
      <c r="C23" s="56" t="s">
        <v>61</v>
      </c>
      <c r="D23" s="57" t="s">
        <v>70</v>
      </c>
      <c r="E23" s="55">
        <v>44936</v>
      </c>
      <c r="F23" s="61">
        <v>37</v>
      </c>
      <c r="G23" s="62" t="s">
        <v>17</v>
      </c>
      <c r="H23" s="64">
        <v>2618.1299999999997</v>
      </c>
      <c r="I23" s="95">
        <v>100</v>
      </c>
      <c r="J23" s="95" t="s">
        <v>103</v>
      </c>
      <c r="K23" s="95" t="s">
        <v>112</v>
      </c>
      <c r="L23" s="95" t="s">
        <v>96</v>
      </c>
      <c r="M23" s="97">
        <v>17698</v>
      </c>
      <c r="N23" s="95" t="s">
        <v>93</v>
      </c>
    </row>
    <row r="24" spans="1:14" ht="15" customHeight="1" x14ac:dyDescent="0.25">
      <c r="A24" s="54">
        <v>17</v>
      </c>
      <c r="B24" s="55" t="s">
        <v>71</v>
      </c>
      <c r="C24" s="56" t="s">
        <v>72</v>
      </c>
      <c r="D24" s="57" t="s">
        <v>73</v>
      </c>
      <c r="E24" s="55">
        <v>44936</v>
      </c>
      <c r="F24" s="61">
        <v>36</v>
      </c>
      <c r="G24" s="62" t="s">
        <v>18</v>
      </c>
      <c r="H24" s="64">
        <v>1207.1300000000001</v>
      </c>
      <c r="I24" s="95">
        <v>70</v>
      </c>
      <c r="J24" s="95" t="s">
        <v>113</v>
      </c>
      <c r="K24" s="95" t="s">
        <v>112</v>
      </c>
      <c r="L24" s="95" t="s">
        <v>96</v>
      </c>
      <c r="M24" s="96">
        <v>2545</v>
      </c>
      <c r="N24" s="95" t="s">
        <v>93</v>
      </c>
    </row>
    <row r="25" spans="1:14" ht="15" customHeight="1" x14ac:dyDescent="0.25">
      <c r="A25" s="54">
        <v>18</v>
      </c>
      <c r="B25" s="55" t="s">
        <v>74</v>
      </c>
      <c r="C25" s="56" t="s">
        <v>75</v>
      </c>
      <c r="D25" s="57" t="s">
        <v>76</v>
      </c>
      <c r="E25" s="55">
        <v>44938</v>
      </c>
      <c r="F25" s="58">
        <v>11</v>
      </c>
      <c r="G25" s="59" t="s">
        <v>77</v>
      </c>
      <c r="H25" s="60">
        <v>718.91</v>
      </c>
      <c r="I25" s="95">
        <v>100</v>
      </c>
      <c r="J25" s="95" t="s">
        <v>115</v>
      </c>
      <c r="K25" s="95" t="s">
        <v>116</v>
      </c>
      <c r="L25" s="95" t="s">
        <v>117</v>
      </c>
      <c r="M25" s="96">
        <v>57368</v>
      </c>
      <c r="N25" s="95" t="s">
        <v>114</v>
      </c>
    </row>
    <row r="26" spans="1:14" ht="30" x14ac:dyDescent="0.25">
      <c r="A26" s="54">
        <v>19</v>
      </c>
      <c r="B26" s="55" t="s">
        <v>78</v>
      </c>
      <c r="C26" s="56" t="s">
        <v>79</v>
      </c>
      <c r="D26" s="57" t="s">
        <v>80</v>
      </c>
      <c r="E26" s="55">
        <v>44938</v>
      </c>
      <c r="F26" s="61">
        <v>36</v>
      </c>
      <c r="G26" s="62" t="s">
        <v>18</v>
      </c>
      <c r="H26" s="64">
        <v>1207.1300000000001</v>
      </c>
      <c r="I26" s="95">
        <v>70</v>
      </c>
      <c r="J26" s="100" t="s">
        <v>118</v>
      </c>
      <c r="K26" s="95" t="s">
        <v>119</v>
      </c>
      <c r="L26" s="95" t="s">
        <v>96</v>
      </c>
      <c r="M26" s="96">
        <v>14264</v>
      </c>
      <c r="N26" s="95" t="s">
        <v>93</v>
      </c>
    </row>
    <row r="27" spans="1:14" ht="15" customHeight="1" x14ac:dyDescent="0.25">
      <c r="A27" s="54">
        <v>20</v>
      </c>
      <c r="B27" s="55" t="s">
        <v>81</v>
      </c>
      <c r="C27" s="56" t="s">
        <v>53</v>
      </c>
      <c r="D27" s="57" t="s">
        <v>54</v>
      </c>
      <c r="E27" s="55">
        <v>44938</v>
      </c>
      <c r="F27" s="58">
        <v>16</v>
      </c>
      <c r="G27" s="59" t="s">
        <v>21</v>
      </c>
      <c r="H27" s="60">
        <v>729.64</v>
      </c>
      <c r="I27" s="95">
        <v>70</v>
      </c>
      <c r="J27" s="95" t="s">
        <v>103</v>
      </c>
      <c r="K27" s="95" t="s">
        <v>120</v>
      </c>
      <c r="L27" s="95" t="s">
        <v>96</v>
      </c>
      <c r="M27" s="96">
        <v>12984</v>
      </c>
      <c r="N27" s="95" t="s">
        <v>97</v>
      </c>
    </row>
    <row r="28" spans="1:14" ht="15" customHeight="1" x14ac:dyDescent="0.25">
      <c r="A28" s="54">
        <v>21</v>
      </c>
      <c r="B28" s="55" t="s">
        <v>82</v>
      </c>
      <c r="C28" s="56" t="s">
        <v>83</v>
      </c>
      <c r="D28" s="57" t="s">
        <v>24</v>
      </c>
      <c r="E28" s="55">
        <v>44938</v>
      </c>
      <c r="F28" s="58">
        <v>25</v>
      </c>
      <c r="G28" s="59" t="s">
        <v>84</v>
      </c>
      <c r="H28" s="60">
        <v>123.4</v>
      </c>
      <c r="I28" s="95">
        <v>175</v>
      </c>
      <c r="J28" s="95" t="s">
        <v>121</v>
      </c>
      <c r="K28" s="95" t="s">
        <v>122</v>
      </c>
      <c r="L28" s="95" t="s">
        <v>123</v>
      </c>
      <c r="M28" s="96">
        <v>1988</v>
      </c>
      <c r="N28" s="95" t="s">
        <v>114</v>
      </c>
    </row>
    <row r="29" spans="1:14" ht="15" customHeight="1" x14ac:dyDescent="0.25">
      <c r="A29" s="66"/>
      <c r="B29" s="68"/>
      <c r="C29" s="70"/>
      <c r="D29" s="72"/>
      <c r="E29" s="68"/>
      <c r="F29" s="74"/>
      <c r="G29" s="76"/>
      <c r="H29" s="78"/>
    </row>
    <row r="30" spans="1:14" x14ac:dyDescent="0.25">
      <c r="A30" s="67"/>
      <c r="B30" s="69"/>
      <c r="C30" s="71"/>
      <c r="D30" s="73"/>
      <c r="E30" s="69"/>
      <c r="F30" s="75"/>
      <c r="G30" s="77"/>
      <c r="H30" s="79"/>
    </row>
    <row r="31" spans="1:14" x14ac:dyDescent="0.25">
      <c r="A31" s="3"/>
      <c r="D31" s="21"/>
      <c r="E31" s="22"/>
      <c r="G31" s="23" t="s">
        <v>14</v>
      </c>
      <c r="H31" s="39">
        <f>SUM(H9:H30)</f>
        <v>35548.58</v>
      </c>
    </row>
    <row r="32" spans="1:14" x14ac:dyDescent="0.25">
      <c r="A32" s="3"/>
      <c r="B32" s="2"/>
      <c r="C32" s="2"/>
      <c r="D32" s="4"/>
      <c r="E32" s="6"/>
      <c r="F32" s="6"/>
      <c r="G32" s="7"/>
      <c r="H32" s="5"/>
    </row>
    <row r="33" spans="1:8" x14ac:dyDescent="0.25">
      <c r="A33" s="3"/>
      <c r="B33" s="2"/>
      <c r="C33" s="2"/>
      <c r="D33" s="4"/>
      <c r="E33" s="6"/>
      <c r="F33" s="6"/>
      <c r="G33" s="7"/>
      <c r="H33" s="8"/>
    </row>
    <row r="34" spans="1:8" x14ac:dyDescent="0.25">
      <c r="A34" s="80" t="s">
        <v>11</v>
      </c>
      <c r="B34" s="81"/>
      <c r="C34" s="81"/>
      <c r="D34" s="81"/>
      <c r="E34" s="81"/>
      <c r="F34" s="81"/>
      <c r="G34" s="81"/>
      <c r="H34" s="82"/>
    </row>
    <row r="35" spans="1:8" ht="29.25" x14ac:dyDescent="0.25">
      <c r="A35" s="9" t="s">
        <v>13</v>
      </c>
      <c r="B35" s="9" t="s">
        <v>4</v>
      </c>
      <c r="C35" s="40" t="s">
        <v>5</v>
      </c>
      <c r="D35" s="10" t="s">
        <v>6</v>
      </c>
      <c r="E35" s="11" t="s">
        <v>7</v>
      </c>
      <c r="F35" s="9" t="s">
        <v>8</v>
      </c>
      <c r="G35" s="11" t="s">
        <v>9</v>
      </c>
      <c r="H35" s="12" t="s">
        <v>10</v>
      </c>
    </row>
    <row r="36" spans="1:8" x14ac:dyDescent="0.25">
      <c r="A36" s="32">
        <v>22</v>
      </c>
      <c r="B36" s="35" t="s">
        <v>42</v>
      </c>
      <c r="C36" s="41" t="s">
        <v>43</v>
      </c>
      <c r="D36" s="33" t="s">
        <v>44</v>
      </c>
      <c r="E36" s="15" t="s">
        <v>85</v>
      </c>
      <c r="F36" s="34">
        <v>5</v>
      </c>
      <c r="G36" s="42" t="s">
        <v>23</v>
      </c>
      <c r="H36" s="31">
        <v>423.84</v>
      </c>
    </row>
    <row r="37" spans="1:8" x14ac:dyDescent="0.25">
      <c r="A37" s="32">
        <v>23</v>
      </c>
      <c r="B37" s="14" t="s">
        <v>63</v>
      </c>
      <c r="C37" s="41" t="s">
        <v>64</v>
      </c>
      <c r="D37" s="15" t="s">
        <v>65</v>
      </c>
      <c r="E37" s="15" t="s">
        <v>86</v>
      </c>
      <c r="F37" s="34">
        <v>5</v>
      </c>
      <c r="G37" s="42" t="s">
        <v>23</v>
      </c>
      <c r="H37" s="31">
        <v>423.84</v>
      </c>
    </row>
    <row r="38" spans="1:8" x14ac:dyDescent="0.25">
      <c r="A38" s="32">
        <v>24</v>
      </c>
      <c r="B38" s="14" t="s">
        <v>66</v>
      </c>
      <c r="C38" s="41" t="s">
        <v>67</v>
      </c>
      <c r="D38" s="15" t="s">
        <v>68</v>
      </c>
      <c r="E38" s="15" t="s">
        <v>86</v>
      </c>
      <c r="F38" s="34">
        <v>5</v>
      </c>
      <c r="G38" s="42" t="s">
        <v>23</v>
      </c>
      <c r="H38" s="31">
        <v>423.84</v>
      </c>
    </row>
    <row r="39" spans="1:8" x14ac:dyDescent="0.25">
      <c r="A39" s="32">
        <v>25</v>
      </c>
      <c r="B39" s="14"/>
      <c r="C39" s="41"/>
      <c r="D39" s="15"/>
      <c r="E39" s="15"/>
      <c r="F39" s="30"/>
      <c r="G39" s="45"/>
      <c r="H39" s="31"/>
    </row>
    <row r="40" spans="1:8" x14ac:dyDescent="0.25">
      <c r="A40" s="32">
        <v>26</v>
      </c>
      <c r="B40" s="14"/>
      <c r="C40" s="41"/>
      <c r="D40" s="15"/>
      <c r="E40" s="15"/>
      <c r="F40" s="30"/>
      <c r="G40" s="45"/>
      <c r="H40" s="31"/>
    </row>
    <row r="41" spans="1:8" x14ac:dyDescent="0.25">
      <c r="A41" s="32">
        <v>27</v>
      </c>
      <c r="B41" s="14"/>
      <c r="C41" s="41"/>
      <c r="D41" s="15"/>
      <c r="E41" s="15"/>
      <c r="F41" s="30"/>
      <c r="G41" s="45"/>
      <c r="H41" s="31"/>
    </row>
    <row r="42" spans="1:8" x14ac:dyDescent="0.25">
      <c r="A42" s="32">
        <v>28</v>
      </c>
      <c r="B42" s="14"/>
      <c r="C42" s="41"/>
      <c r="D42" s="15"/>
      <c r="E42" s="15"/>
      <c r="F42" s="30"/>
      <c r="G42" s="45"/>
      <c r="H42" s="31"/>
    </row>
    <row r="43" spans="1:8" x14ac:dyDescent="0.25">
      <c r="A43" s="32">
        <v>29</v>
      </c>
      <c r="B43" s="14"/>
      <c r="C43" s="41"/>
      <c r="D43" s="15"/>
      <c r="E43" s="15"/>
      <c r="F43" s="30"/>
      <c r="G43" s="45"/>
      <c r="H43" s="31"/>
    </row>
    <row r="44" spans="1:8" x14ac:dyDescent="0.25">
      <c r="A44" s="32">
        <v>30</v>
      </c>
      <c r="B44" s="14"/>
      <c r="C44" s="41"/>
      <c r="D44" s="15"/>
      <c r="E44" s="15"/>
      <c r="F44" s="16"/>
      <c r="G44" s="13"/>
      <c r="H44" s="24"/>
    </row>
    <row r="45" spans="1:8" x14ac:dyDescent="0.25">
      <c r="A45" s="32">
        <v>31</v>
      </c>
      <c r="B45" s="14"/>
      <c r="C45" s="41"/>
      <c r="D45" s="15"/>
      <c r="E45" s="15"/>
      <c r="F45" s="16"/>
      <c r="G45" s="13"/>
      <c r="H45" s="24"/>
    </row>
    <row r="46" spans="1:8" x14ac:dyDescent="0.25">
      <c r="A46" s="32">
        <v>32</v>
      </c>
      <c r="B46" s="14"/>
      <c r="C46" s="41"/>
      <c r="D46" s="15"/>
      <c r="E46" s="15"/>
      <c r="F46" s="16"/>
      <c r="G46" s="13"/>
      <c r="H46" s="24"/>
    </row>
    <row r="47" spans="1:8" x14ac:dyDescent="0.25">
      <c r="A47" s="32">
        <v>33</v>
      </c>
      <c r="B47" s="14"/>
      <c r="C47" s="41"/>
      <c r="D47" s="15"/>
      <c r="E47" s="15"/>
      <c r="F47" s="16"/>
      <c r="G47" s="13"/>
      <c r="H47" s="24"/>
    </row>
    <row r="48" spans="1:8" x14ac:dyDescent="0.25">
      <c r="G48" s="23" t="s">
        <v>15</v>
      </c>
      <c r="H48" s="25">
        <f>SUM(H36:H47)</f>
        <v>1271.52</v>
      </c>
    </row>
    <row r="49" spans="1:8" x14ac:dyDescent="0.25">
      <c r="H49" s="26"/>
    </row>
    <row r="50" spans="1:8" ht="15.75" thickBot="1" x14ac:dyDescent="0.3">
      <c r="A50" s="3"/>
      <c r="B50" s="2"/>
      <c r="C50" s="2"/>
      <c r="D50" s="4"/>
      <c r="E50" s="6"/>
      <c r="F50" s="6"/>
      <c r="G50" s="7"/>
      <c r="H50" s="26"/>
    </row>
    <row r="51" spans="1:8" ht="15.75" thickBot="1" x14ac:dyDescent="0.3">
      <c r="A51" s="3"/>
      <c r="B51" s="2"/>
      <c r="C51" s="2"/>
      <c r="D51" s="4"/>
      <c r="E51" s="6"/>
      <c r="F51" s="6"/>
      <c r="G51" s="44" t="s">
        <v>12</v>
      </c>
      <c r="H51" s="27">
        <f>SUM(H48,H31)</f>
        <v>36820.1</v>
      </c>
    </row>
    <row r="52" spans="1:8" x14ac:dyDescent="0.25">
      <c r="A52" s="3"/>
      <c r="B52" s="2"/>
      <c r="C52" s="2"/>
      <c r="D52" s="4"/>
      <c r="E52" s="6"/>
      <c r="F52" s="6"/>
      <c r="G52" s="7"/>
      <c r="H52" s="5"/>
    </row>
    <row r="53" spans="1:8" x14ac:dyDescent="0.25">
      <c r="A53" s="3"/>
      <c r="B53" s="2"/>
      <c r="C53" s="2"/>
      <c r="D53" s="4"/>
      <c r="E53" s="6"/>
      <c r="F53" s="6"/>
      <c r="G53" s="7"/>
      <c r="H53" s="5"/>
    </row>
    <row r="54" spans="1:8" x14ac:dyDescent="0.25">
      <c r="A54" s="3"/>
      <c r="B54" s="2"/>
      <c r="C54" s="2"/>
      <c r="D54" s="4"/>
      <c r="E54" s="6"/>
      <c r="F54" s="6"/>
      <c r="G54" s="7"/>
      <c r="H54" s="5"/>
    </row>
    <row r="55" spans="1:8" x14ac:dyDescent="0.25">
      <c r="A55" s="3"/>
      <c r="B55" s="2"/>
      <c r="C55" s="2"/>
      <c r="D55" s="4"/>
      <c r="E55" s="6"/>
      <c r="F55" s="6"/>
      <c r="G55" s="7"/>
      <c r="H55" s="5"/>
    </row>
    <row r="56" spans="1:8" x14ac:dyDescent="0.25">
      <c r="A56" s="3"/>
      <c r="B56" s="2"/>
      <c r="C56" s="2"/>
      <c r="D56" s="4"/>
      <c r="E56" s="6"/>
      <c r="F56" s="6"/>
      <c r="G56" s="7"/>
      <c r="H56" s="5"/>
    </row>
    <row r="57" spans="1:8" x14ac:dyDescent="0.25">
      <c r="A57" s="3"/>
      <c r="B57" s="2"/>
      <c r="C57" s="2"/>
      <c r="D57" s="4"/>
      <c r="E57" s="6"/>
      <c r="F57" s="6"/>
      <c r="G57" s="7"/>
      <c r="H57" s="5"/>
    </row>
  </sheetData>
  <mergeCells count="14">
    <mergeCell ref="A1:H1"/>
    <mergeCell ref="E3:F3"/>
    <mergeCell ref="E4:F4"/>
    <mergeCell ref="E5:F5"/>
    <mergeCell ref="A7:H7"/>
    <mergeCell ref="A29:A30"/>
    <mergeCell ref="B29:B30"/>
    <mergeCell ref="C29:C30"/>
    <mergeCell ref="D29:D30"/>
    <mergeCell ref="E29:E30"/>
    <mergeCell ref="F29:F30"/>
    <mergeCell ref="G29:G30"/>
    <mergeCell ref="H29:H30"/>
    <mergeCell ref="A34:H34"/>
  </mergeCells>
  <hyperlinks>
    <hyperlink ref="M9" r:id="rId1" display="https://ex02.montgomerycountymd.gov/ojn6/ijn7/StreetLightAdmin/PoleDetails.aspx?CID=12521&amp;PType=L" xr:uid="{C34F675A-7982-419F-88D0-73C8A6797584}"/>
    <hyperlink ref="M10" r:id="rId2" display="https://ex02.montgomerycountymd.gov/ojn6/ijn7/StreetLightAdmin/PoleDetails.aspx?CID=16671&amp;PType=L" xr:uid="{A845CAAD-D315-459C-9EDE-F2C368E9AA9C}"/>
    <hyperlink ref="J10" r:id="rId3" xr:uid="{D4469CF8-BED6-4752-B4D7-8B0DE813C7CF}"/>
    <hyperlink ref="M11" r:id="rId4" display="https://ex02.montgomerycountymd.gov/ojn6/ijn7/StreetLightAdmin/PoleDetails.aspx?CID=11335&amp;PType=L" xr:uid="{B5E95AFC-4E71-4B6C-BB9D-099CAB740B5E}"/>
    <hyperlink ref="M12" r:id="rId5" display="https://ex02.montgomerycountymd.gov/ojn6/ijn7/StreetLightAdmin/PoleDetails.aspx?CID=2819&amp;PType=L" xr:uid="{9EA2D832-DBAB-4DB9-8B4A-3F28725EB5B5}"/>
    <hyperlink ref="M13" r:id="rId6" display="https://ex02.montgomerycountymd.gov/ojn6/ijn7/StreetLightAdmin/PoleDetails.aspx?CID=16180&amp;PType=L" xr:uid="{88C3E0AF-0275-4A45-9487-98B3F10929F8}"/>
    <hyperlink ref="M14" r:id="rId7" display="https://ex02.montgomerycountymd.gov/ojn6/ijn7/StreetLightAdmin/PoleDetails.aspx?CID=46322&amp;PType=L" xr:uid="{602DEC0F-E49A-43A6-A3AD-BF1B0FBB9A04}"/>
    <hyperlink ref="M16" r:id="rId8" display="https://ex02.montgomerycountymd.gov/ojn6/ijn7/StreetLightAdmin/PoleDetails.aspx?CID=12924&amp;PType=L" xr:uid="{D62DE104-69E2-4A73-95F0-D7FB55DD81C0}"/>
    <hyperlink ref="M15" r:id="rId9" display="https://ex02.montgomerycountymd.gov/ojn6/ijn7/StreetLightAdmin/PoleDetails.aspx?CID=12918&amp;PType=L" xr:uid="{7BBB6F7F-642B-4C91-9BC9-20D589CC1A7A}"/>
    <hyperlink ref="M17" r:id="rId10" display="https://ex02.montgomerycountymd.gov/ojn6/ijn7/StreetLightAdmin/PoleDetails.aspx?CID=18376&amp;PType=L" xr:uid="{3A134593-E88A-4CE6-ABA4-1357ACDCE448}"/>
    <hyperlink ref="M18" r:id="rId11" display="https://ex02.montgomerycountymd.gov/ojn6/ijn7/StreetLightAdmin/PoleDetails.aspx?CID=13037&amp;PType=L" xr:uid="{A7A473EB-4CAA-40CC-8713-B0BE911487B2}"/>
    <hyperlink ref="M19" r:id="rId12" display="https://ex02.montgomerycountymd.gov/ojn6/ijn7/StreetLightAdmin/PoleDetails.aspx?CID=13036&amp;PType=L" xr:uid="{321F56F4-4D57-40BA-AFE6-287325B9F23C}"/>
    <hyperlink ref="M20" r:id="rId13" display="https://ex02.montgomerycountymd.gov/ojn6/ijn7/StreetLightAdmin/PoleDetails.aspx?CID=17659&amp;PType=L" xr:uid="{40FF17FE-71D1-43C3-87F5-155205F2B410}"/>
    <hyperlink ref="M21" r:id="rId14" display="https://ex02.montgomerycountymd.gov/ojn6/ijn7/StreetLightAdmin/PoleDetails.aspx?CID=8090&amp;PType=L" xr:uid="{E67D7F48-F43C-4CEA-8F0C-1F4C9BFE6A42}"/>
    <hyperlink ref="M22" r:id="rId15" display="https://ex02.montgomerycountymd.gov/ojn6/ijn7/StreetLightAdmin/PoleDetails.aspx?CID=21726&amp;PType=L" xr:uid="{99B4DE09-0FF8-478C-9644-F6584F89D1B0}"/>
    <hyperlink ref="M23" r:id="rId16" display="https://ex02.montgomerycountymd.gov/ojn6/ijn7/StreetLightAdmin/PoleDetails.aspx?CID=17698&amp;PType=L" xr:uid="{98F8889C-7024-41D3-9D49-7BE0FCDED34A}"/>
    <hyperlink ref="M24" r:id="rId17" display="https://ex02.montgomerycountymd.gov/ojn6/ijn7/StreetLightAdmin/PoleDetails.aspx?CID=2545&amp;PType=L" xr:uid="{00AFBC32-90C2-4136-BC9B-1FD5C9A141D7}"/>
    <hyperlink ref="M25" r:id="rId18" display="https://ex02.montgomerycountymd.gov/ojn6/ijn7/StreetLightAdmin/PoleDetails.aspx?CID=57368&amp;PType=L" xr:uid="{FF3E3C90-7ECC-4E67-91C2-13680E338693}"/>
    <hyperlink ref="M26" r:id="rId19" display="https://ex02.montgomerycountymd.gov/ojn6/ijn7/StreetLightAdmin/PoleDetails.aspx?CID=14264&amp;PType=L" xr:uid="{89917CD5-B3E6-4B06-BB05-D37C520EF927}"/>
    <hyperlink ref="M27" r:id="rId20" display="https://ex02.montgomerycountymd.gov/ojn6/ijn7/StreetLightAdmin/PoleDetails.aspx?CID=12984&amp;PType=L" xr:uid="{B9B7B071-27CF-481B-AEF2-EB035D510018}"/>
    <hyperlink ref="M28" r:id="rId21" display="https://ex02.montgomerycountymd.gov/ojn6/ijn7/StreetLightAdmin/PoleDetails.aspx?CID=1988&amp;PType=L" xr:uid="{662A50D3-78E8-4244-8310-706C4ED372D5}"/>
  </hyperlinks>
  <pageMargins left="0.7" right="0.7" top="0.75" bottom="0.75" header="0.3" footer="0.3"/>
  <pageSetup scale="63" fitToHeight="0" orientation="portrait" r:id="rId22"/>
  <drawing r:id="rId23"/>
  <legacyDrawing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cp:lastPrinted>2023-01-12T15:54:54Z</cp:lastPrinted>
  <dcterms:created xsi:type="dcterms:W3CDTF">2022-02-17T13:04:14Z</dcterms:created>
  <dcterms:modified xsi:type="dcterms:W3CDTF">2023-02-02T20:45:15Z</dcterms:modified>
</cp:coreProperties>
</file>